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уктура НМЦ и форма КП" sheetId="1" state="visible" r:id="rId2"/>
  </sheets>
  <definedNames>
    <definedName function="false" hidden="false" name="СпособЗакупки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<sst xmlns="http://schemas.openxmlformats.org/spreadsheetml/2006/main" count="32" uniqueCount="25">
  <si>
    <t xml:space="preserve">Приложение к Документации о закупке – Структура НМЦ (в т.ч. форма Коммерческого предложения)</t>
  </si>
  <si>
    <r>
      <rPr>
        <b val="true"/>
        <sz val="12"/>
        <color rgb="FF002060"/>
        <rFont val="Calibri"/>
        <family val="2"/>
        <charset val="204"/>
      </rPr>
      <t xml:space="preserve"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</si>
  <si>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 xml:space="preserve">руб. (без учета НДС)</t>
  </si>
  <si>
    <t xml:space="preserve">Форма Коммерческого предложения Участника </t>
  </si>
  <si>
    <t xml:space="preserve">Приложение 1 к письму о подаче оферты
от «____» _____________ г. №__________</t>
  </si>
  <si>
    <t xml:space="preserve">Наименование и ИНН Участника: _________________________________</t>
  </si>
  <si>
    <t xml:space="preserve">Структура НМЦ </t>
  </si>
  <si>
    <t xml:space="preserve">КОММЕРЧЕСКОЕ ПРЕДЛОЖЕНИЕ</t>
  </si>
  <si>
    <t xml:space="preserve">№ п/п</t>
  </si>
  <si>
    <t xml:space="preserve">Наименование продукции (товары / работы / услуги), являющейся предметом закупки</t>
  </si>
  <si>
    <t xml:space="preserve">Ед. 
изм.</t>
  </si>
  <si>
    <t xml:space="preserve">НМЦ единицы продукции
(руб. без НДС)</t>
  </si>
  <si>
    <t xml:space="preserve">Кол-во</t>
  </si>
  <si>
    <t xml:space="preserve">НМЦ по позиции продукции
(руб. без НДС)</t>
  </si>
  <si>
    <t xml:space="preserve">Наименование предлагаемой продукции (товары, работы, услуги)</t>
  </si>
  <si>
    <r>
      <rPr>
        <b val="true"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 val="true"/>
        <sz val="10"/>
        <color rgb="FFFF0000"/>
        <rFont val="Calibri"/>
        <family val="2"/>
        <charset val="204"/>
      </rPr>
      <t xml:space="preserve">[только для товаров, 
в соответствии с общероссийским классификатором стран мира]</t>
    </r>
  </si>
  <si>
    <r>
      <rPr>
        <b val="true"/>
        <sz val="10"/>
        <color rgb="FF000000"/>
        <rFont val="Calibri"/>
        <family val="2"/>
        <charset val="204"/>
      </rPr>
      <t xml:space="preserve">Производитель продукции
</t>
    </r>
    <r>
      <rPr>
        <i val="true"/>
        <sz val="10"/>
        <color rgb="FFFF0000"/>
        <rFont val="Calibri"/>
        <family val="2"/>
        <charset val="204"/>
      </rPr>
      <t xml:space="preserve"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</si>
  <si>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Предлагаемая цена одной единицы продукции
(руб. без НДС)</t>
  </si>
  <si>
    <t xml:space="preserve">Итоговая стоимость позиции
(руб. без НДС)</t>
  </si>
  <si>
    <t xml:space="preserve">ОКПД2  42.22.22.120 Выполнение строительно-монтажных работ (включая поставку материалов) по реконструкция ВЛ 35 кВ "Михайловка- Поярково" на территории обслуживания структурного подразделения "Восточные электрические сети" в рамках выполнения инвестиционного проекта: H_28-АЭС-В-5N филиала "Амурские электрические сети"</t>
  </si>
  <si>
    <t xml:space="preserve">шт.</t>
  </si>
  <si>
    <t xml:space="preserve">ИТОГО без НДС, руб.</t>
  </si>
  <si>
    <t xml:space="preserve">Кроме того, НДС, руб.</t>
  </si>
  <si>
    <t xml:space="preserve">ИТОГО с НДС, руб.</t>
  </si>
  <si>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(подпись, М.П.)
</t>
    </r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(фамилия, имя, отчество подписавшего, должность)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</si>
</sst>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₽_-;\-* #,##0.00\ _₽_-;_-* \-??\ _₽_-;_-@_-"/>
    <numFmt numFmtId="166" formatCode="#,##0.00"/>
    <numFmt numFmtId="167" formatCode="#,##0"/>
    <numFmt numFmtId="168" formatCode="@"/>
    <numFmt numFmtId="169" formatCode="0%"/>
  </numFmts>
  <fonts count="2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 val="true"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b val="true"/>
      <i val="true"/>
      <sz val="12"/>
      <name val="Times New Roman"/>
      <family val="1"/>
      <charset val="204"/>
    </font>
    <font>
      <i val="true"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Calibri"/>
      <family val="2"/>
      <charset val="204"/>
    </font>
    <font>
      <i val="true"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i val="true"/>
      <sz val="11"/>
      <color rgb="FF00000A"/>
      <name val="Times New Roman"/>
      <family val="1"/>
    </font>
    <font>
      <sz val="10"/>
      <color rgb="FF002060"/>
      <name val="Calibri"/>
      <family val="2"/>
      <charset val="204"/>
    </font>
    <font>
      <b val="true"/>
      <i val="true"/>
      <sz val="10"/>
      <name val="Times New Roman"/>
      <family val="1"/>
      <charset val="204"/>
    </font>
    <font>
      <b val="true"/>
      <sz val="10"/>
      <color rgb="FF00206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/>
      <right/>
      <top style="medium">
        <color rgb="FF002060"/>
      </top>
      <bottom/>
      <diagonal/>
    </border>
    <border diagonalUp="false" diagonalDown="false"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/>
      <right style="thin">
        <color rgb="FF002060"/>
      </right>
      <top/>
      <bottom style="thin">
        <color rgb="FF002060"/>
      </bottom>
      <diagonal/>
    </border>
    <border diagonalUp="false" diagonalDown="false"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 diagonalUp="false" diagonalDown="false">
      <left style="thin"/>
      <right style="thin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/>
      <right style="medium">
        <color rgb="FF002060"/>
      </right>
      <top/>
      <bottom style="thin">
        <color rgb="FF002060"/>
      </bottom>
      <diagonal/>
    </border>
    <border diagonalUp="false" diagonalDown="false">
      <left style="medium"/>
      <right style="thin"/>
      <top/>
      <bottom style="thin">
        <color rgb="FF002060"/>
      </bottom>
      <diagonal/>
    </border>
    <border diagonalUp="false" diagonalDown="false">
      <left/>
      <right style="medium"/>
      <top/>
      <bottom style="thin">
        <color rgb="FF002060"/>
      </bottom>
      <diagonal/>
    </border>
    <border diagonalUp="false" diagonalDown="false"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 diagonalUp="false" diagonalDown="false"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 diagonalUp="false" diagonalDown="false">
      <left style="medium"/>
      <right style="thin">
        <color rgb="FF002060"/>
      </right>
      <top style="thin">
        <color rgb="FF002060"/>
      </top>
      <bottom style="medium"/>
      <diagonal/>
    </border>
    <border diagonalUp="false" diagonalDown="false">
      <left/>
      <right style="medium"/>
      <top style="thin">
        <color rgb="FF002060"/>
      </top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5" fillId="4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5" fillId="4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5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4" borderId="1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7" fontId="5" fillId="5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5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5" fillId="4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5" fillId="5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1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3" borderId="1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4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3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5" fillId="3" borderId="1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3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5" fillId="3" borderId="1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3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6" fontId="15" fillId="3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3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5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true" hidden="false" outlineLevel="0" max="1" min="1" style="0" width="4.57"/>
    <col collapsed="false" customWidth="true" hidden="false" outlineLevel="0" max="2" min="2" style="0" width="9.13"/>
    <col collapsed="false" customWidth="true" hidden="false" outlineLevel="0" max="3" min="3" style="0" width="28.42"/>
    <col collapsed="false" customWidth="true" hidden="false" outlineLevel="0" max="4" min="4" style="0" width="7.15"/>
    <col collapsed="false" customWidth="true" hidden="false" outlineLevel="0" max="5" min="5" style="0" width="17.13"/>
    <col collapsed="false" customWidth="true" hidden="false" outlineLevel="0" max="6" min="6" style="0" width="16.71"/>
    <col collapsed="false" customWidth="true" hidden="false" outlineLevel="0" max="7" min="7" style="0" width="22.86"/>
    <col collapsed="false" customWidth="true" hidden="false" outlineLevel="0" max="9" min="8" style="0" width="8.67"/>
    <col collapsed="false" customWidth="true" hidden="false" outlineLevel="0" max="10" min="10" style="0" width="24.41"/>
    <col collapsed="false" customWidth="true" hidden="false" outlineLevel="0" max="11" min="11" style="0" width="21.29"/>
    <col collapsed="false" customWidth="true" hidden="false" outlineLevel="0" max="12" min="12" style="0" width="25.57"/>
    <col collapsed="false" customWidth="true" hidden="false" outlineLevel="0" max="13" min="13" style="0" width="7.29"/>
    <col collapsed="false" customWidth="true" hidden="false" outlineLevel="0" max="14" min="14" style="0" width="15"/>
    <col collapsed="false" customWidth="true" hidden="false" outlineLevel="0" max="15" min="15" style="0" width="13.86"/>
    <col collapsed="false" customWidth="true" hidden="false" outlineLevel="0" max="16" min="16" style="0" width="8.71"/>
    <col collapsed="false" customWidth="true" hidden="false" outlineLevel="0" max="17" min="17" style="0" width="22.7"/>
    <col collapsed="false" customWidth="true" hidden="false" outlineLevel="0" max="1025" min="18" style="0" width="8.67"/>
  </cols>
  <sheetData>
    <row r="1" customFormat="false" ht="34.5" hidden="false" customHeight="tru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</row>
    <row r="2" customFormat="false" ht="15.7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customFormat="false" ht="34.5" hidden="false" customHeight="true" outlineLevel="0" collapsed="false">
      <c r="B3" s="4" t="s">
        <v>1</v>
      </c>
      <c r="C3" s="4"/>
      <c r="D3" s="4"/>
      <c r="E3" s="4"/>
      <c r="F3" s="5" t="n">
        <f aca="false">G10</f>
        <v>24662980.98</v>
      </c>
      <c r="G3" s="6" t="s">
        <v>2</v>
      </c>
      <c r="H3" s="3"/>
      <c r="I3" s="7" t="s">
        <v>3</v>
      </c>
      <c r="J3" s="7"/>
      <c r="K3" s="7"/>
      <c r="L3" s="7"/>
      <c r="M3" s="7"/>
      <c r="N3" s="7"/>
      <c r="O3" s="7"/>
      <c r="P3" s="7"/>
      <c r="Q3" s="7"/>
      <c r="R3" s="3"/>
      <c r="S3" s="3"/>
      <c r="T3" s="3"/>
      <c r="U3" s="3"/>
      <c r="V3" s="3"/>
      <c r="W3" s="3"/>
      <c r="X3" s="3"/>
      <c r="Y3" s="3"/>
      <c r="Z3" s="3"/>
      <c r="AA3" s="3"/>
    </row>
    <row r="4" customFormat="false" ht="33.75" hidden="false" customHeight="true" outlineLevel="0" collapsed="false">
      <c r="B4" s="8"/>
      <c r="C4" s="8"/>
      <c r="D4" s="8"/>
      <c r="E4" s="8"/>
      <c r="F4" s="8"/>
      <c r="G4" s="8"/>
      <c r="H4" s="3"/>
      <c r="I4" s="9" t="s">
        <v>4</v>
      </c>
      <c r="J4" s="9"/>
      <c r="K4" s="9"/>
      <c r="L4" s="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customFormat="false" ht="21.75" hidden="false" customHeight="true" outlineLevel="0" collapsed="false">
      <c r="B5" s="3"/>
      <c r="C5" s="3"/>
      <c r="D5" s="3"/>
      <c r="E5" s="3"/>
      <c r="F5" s="3"/>
      <c r="G5" s="3"/>
      <c r="H5" s="3"/>
      <c r="I5" s="10" t="s">
        <v>5</v>
      </c>
      <c r="J5" s="10"/>
      <c r="K5" s="10"/>
      <c r="L5" s="10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customFormat="false" ht="21" hidden="false" customHeight="true" outlineLevel="0" collapsed="false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customFormat="false" ht="32.25" hidden="false" customHeight="true" outlineLevel="0" collapsed="false">
      <c r="B7" s="7" t="s">
        <v>6</v>
      </c>
      <c r="C7" s="7"/>
      <c r="D7" s="7"/>
      <c r="E7" s="7"/>
      <c r="F7" s="7"/>
      <c r="G7" s="7"/>
      <c r="H7" s="11"/>
      <c r="I7" s="7" t="s">
        <v>7</v>
      </c>
      <c r="J7" s="7"/>
      <c r="K7" s="7"/>
      <c r="L7" s="7"/>
      <c r="M7" s="7"/>
      <c r="N7" s="7"/>
      <c r="O7" s="7"/>
      <c r="P7" s="7"/>
      <c r="Q7" s="7"/>
      <c r="R7" s="3"/>
      <c r="S7" s="3"/>
      <c r="T7" s="3"/>
      <c r="U7" s="3"/>
      <c r="V7" s="3"/>
      <c r="W7" s="3"/>
      <c r="X7" s="3"/>
      <c r="Y7" s="3"/>
      <c r="Z7" s="3"/>
      <c r="AA7" s="3"/>
    </row>
    <row r="8" customFormat="false" ht="89.25" hidden="false" customHeight="false" outlineLevel="0" collapsed="false">
      <c r="B8" s="12" t="s">
        <v>8</v>
      </c>
      <c r="C8" s="13" t="s">
        <v>9</v>
      </c>
      <c r="D8" s="13" t="s">
        <v>10</v>
      </c>
      <c r="E8" s="14" t="s">
        <v>11</v>
      </c>
      <c r="F8" s="14" t="s">
        <v>12</v>
      </c>
      <c r="G8" s="15" t="s">
        <v>13</v>
      </c>
      <c r="H8" s="3"/>
      <c r="I8" s="12" t="s">
        <v>8</v>
      </c>
      <c r="J8" s="13" t="s">
        <v>14</v>
      </c>
      <c r="K8" s="14" t="s">
        <v>15</v>
      </c>
      <c r="L8" s="13" t="s">
        <v>16</v>
      </c>
      <c r="M8" s="13" t="s">
        <v>10</v>
      </c>
      <c r="N8" s="14" t="s">
        <v>11</v>
      </c>
      <c r="O8" s="14" t="s">
        <v>17</v>
      </c>
      <c r="P8" s="14" t="s">
        <v>12</v>
      </c>
      <c r="Q8" s="15" t="s">
        <v>18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customFormat="false" ht="321.75" hidden="false" customHeight="true" outlineLevel="0" collapsed="false">
      <c r="A9" s="16"/>
      <c r="B9" s="17" t="n">
        <v>1</v>
      </c>
      <c r="C9" s="18" t="s">
        <v>19</v>
      </c>
      <c r="D9" s="19" t="s">
        <v>20</v>
      </c>
      <c r="E9" s="5" t="n">
        <v>24662980.98</v>
      </c>
      <c r="F9" s="20" t="n">
        <v>1</v>
      </c>
      <c r="G9" s="21" t="n">
        <f aca="false">E9*F9</f>
        <v>24662980.98</v>
      </c>
      <c r="H9" s="3"/>
      <c r="I9" s="22" t="n">
        <f aca="false">B9</f>
        <v>1</v>
      </c>
      <c r="J9" s="23" t="str">
        <f aca="false">C9</f>
        <v>ОКПД2  42.22.22.120 Выполнение строительно-монтажных работ (включая поставку материалов) по реконструкция ВЛ 35 кВ "Михайловка- Поярково" на территории обслуживания структурного подразделения "Восточные электрические сети" в рамках выполнения инвестиционного проекта: H_28-АЭС-В-5N филиала "Амурские электрические сети"</v>
      </c>
      <c r="K9" s="24"/>
      <c r="L9" s="24"/>
      <c r="M9" s="25" t="str">
        <f aca="false">D9</f>
        <v>шт.</v>
      </c>
      <c r="N9" s="26" t="n">
        <f aca="false">E9</f>
        <v>24662980.98</v>
      </c>
      <c r="O9" s="27"/>
      <c r="P9" s="25" t="n">
        <f aca="false">F9</f>
        <v>1</v>
      </c>
      <c r="Q9" s="28" t="n">
        <f aca="false">O9*P9</f>
        <v>0</v>
      </c>
      <c r="R9" s="3"/>
      <c r="S9" s="3"/>
      <c r="T9" s="3"/>
      <c r="U9" s="3"/>
      <c r="V9" s="3"/>
      <c r="W9" s="3"/>
      <c r="X9" s="3"/>
      <c r="Y9" s="3"/>
      <c r="Z9" s="3"/>
      <c r="AA9" s="3"/>
    </row>
    <row r="10" customFormat="false" ht="27" hidden="false" customHeight="true" outlineLevel="0" collapsed="false">
      <c r="A10" s="16"/>
      <c r="B10" s="29" t="s">
        <v>21</v>
      </c>
      <c r="C10" s="29"/>
      <c r="D10" s="29"/>
      <c r="E10" s="29"/>
      <c r="F10" s="29"/>
      <c r="G10" s="30" t="n">
        <f aca="false">SUM(G9:G9)</f>
        <v>24662980.98</v>
      </c>
      <c r="H10" s="3"/>
      <c r="I10" s="29" t="s">
        <v>21</v>
      </c>
      <c r="J10" s="29"/>
      <c r="K10" s="29"/>
      <c r="L10" s="29"/>
      <c r="M10" s="29"/>
      <c r="N10" s="29"/>
      <c r="O10" s="29"/>
      <c r="P10" s="29"/>
      <c r="Q10" s="30" t="n">
        <f aca="false">SUM(Q9:Q9)</f>
        <v>0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customFormat="false" ht="17.25" hidden="false" customHeight="true" outlineLevel="0" collapsed="false">
      <c r="B11" s="31" t="s">
        <v>22</v>
      </c>
      <c r="C11" s="31"/>
      <c r="D11" s="31"/>
      <c r="E11" s="31"/>
      <c r="F11" s="32" t="n">
        <v>0.2</v>
      </c>
      <c r="G11" s="33" t="n">
        <f aca="false">G10*F11</f>
        <v>4932596.196</v>
      </c>
      <c r="H11" s="3"/>
      <c r="I11" s="34" t="s">
        <v>22</v>
      </c>
      <c r="J11" s="34"/>
      <c r="K11" s="34"/>
      <c r="L11" s="34"/>
      <c r="M11" s="34"/>
      <c r="N11" s="34"/>
      <c r="O11" s="34"/>
      <c r="P11" s="32" t="n">
        <v>0.2</v>
      </c>
      <c r="Q11" s="35" t="n">
        <f aca="false">Q12-Q10</f>
        <v>0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customFormat="false" ht="18.75" hidden="false" customHeight="true" outlineLevel="0" collapsed="false">
      <c r="B12" s="36" t="s">
        <v>23</v>
      </c>
      <c r="C12" s="36"/>
      <c r="D12" s="36"/>
      <c r="E12" s="36"/>
      <c r="F12" s="36"/>
      <c r="G12" s="37" t="n">
        <f aca="false">G10+G11</f>
        <v>29595577.176</v>
      </c>
      <c r="H12" s="38"/>
      <c r="I12" s="39" t="s">
        <v>23</v>
      </c>
      <c r="J12" s="39"/>
      <c r="K12" s="39"/>
      <c r="L12" s="39"/>
      <c r="M12" s="39"/>
      <c r="N12" s="39"/>
      <c r="O12" s="39"/>
      <c r="P12" s="39"/>
      <c r="Q12" s="40" t="n">
        <f aca="false">Q10*1.2</f>
        <v>0</v>
      </c>
      <c r="R12" s="38"/>
      <c r="S12" s="38"/>
      <c r="T12" s="38"/>
      <c r="U12" s="38"/>
      <c r="V12" s="38"/>
      <c r="W12" s="38"/>
      <c r="X12" s="38"/>
      <c r="Y12" s="38"/>
      <c r="Z12" s="38"/>
      <c r="AA12" s="3"/>
    </row>
    <row r="13" customFormat="false" ht="19.5" hidden="false" customHeight="false" outlineLevel="0" collapsed="false">
      <c r="J13" s="41"/>
      <c r="K13" s="41"/>
      <c r="L13" s="42"/>
      <c r="AA13" s="3"/>
    </row>
    <row r="14" customFormat="false" ht="82.5" hidden="false" customHeight="true" outlineLevel="0" collapsed="false">
      <c r="J14" s="43" t="s">
        <v>24</v>
      </c>
      <c r="K14" s="43"/>
      <c r="L14" s="42"/>
    </row>
    <row r="15" customFormat="false" ht="19.5" hidden="false" customHeight="false" outlineLevel="0" collapsed="false"/>
  </sheetData>
  <mergeCells count="15">
    <mergeCell ref="B1:Q1"/>
    <mergeCell ref="B3:E3"/>
    <mergeCell ref="I3:Q3"/>
    <mergeCell ref="B4:G4"/>
    <mergeCell ref="I4:L4"/>
    <mergeCell ref="B7:G7"/>
    <mergeCell ref="I7:Q7"/>
    <mergeCell ref="B10:F10"/>
    <mergeCell ref="I10:P10"/>
    <mergeCell ref="B11:E11"/>
    <mergeCell ref="I11:O11"/>
    <mergeCell ref="B12:F12"/>
    <mergeCell ref="I12:P12"/>
    <mergeCell ref="J13:K13"/>
    <mergeCell ref="J14:K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2018-05-22T01:14:50Z</dcterms:created>
  <dc:creator>Иваненко Елена Сергеевна</dc:creator>
  <dc:description/>
  <dc:language>ru-RU</dc:language>
  <cp:lastModifiedBy/>
  <dcterms:modified xsi:type="dcterms:W3CDTF">2024-02-28T09:35:29Z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_AdHocReviewCycleID">
    <vt:i4>-756867781</vt:i4>
  </property>
  <property fmtid="{D5CDD505-2E9C-101B-9397-08002B2CF9AE}" pid="9" name="_AuthorEmail">
    <vt:lpwstr>Meshkov-SYU@amur.drsk.ru</vt:lpwstr>
  </property>
  <property fmtid="{D5CDD505-2E9C-101B-9397-08002B2CF9AE}" pid="10" name="_AuthorEmailDisplayName">
    <vt:lpwstr>Мешков С.Ю.</vt:lpwstr>
  </property>
  <property fmtid="{D5CDD505-2E9C-101B-9397-08002B2CF9AE}" pid="11" name="_EmailSubject">
    <vt:lpwstr/>
  </property>
  <property fmtid="{D5CDD505-2E9C-101B-9397-08002B2CF9AE}" pid="12" name="_NewReviewCycle">
    <vt:lpwstr/>
  </property>
  <property fmtid="{D5CDD505-2E9C-101B-9397-08002B2CF9AE}" pid="13" name="_ReviewingToolsShownOnce">
    <vt:lpwstr/>
  </property>
</Properties>
</file>